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3" i="1"/>
  <c r="D4" i="1"/>
  <c r="D5" i="1"/>
  <c r="D6" i="1"/>
  <c r="D7" i="1"/>
  <c r="D8" i="1"/>
  <c r="D9" i="1"/>
  <c r="D10" i="1"/>
  <c r="D11" i="1"/>
  <c r="D12" i="1"/>
  <c r="D3" i="1"/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<sst xmlns="http://schemas.openxmlformats.org/spreadsheetml/2006/main" count="47" uniqueCount="38">
  <si>
    <t>STT</t>
  </si>
  <si>
    <t>MAMH</t>
  </si>
  <si>
    <t>Tên hàng</t>
  </si>
  <si>
    <t xml:space="preserve">Ngày bán 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</si>
  <si>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</si>
  <si>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</si>
  <si>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</si>
  <si>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</si>
  <si>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</si>
  <si>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</si>
  <si>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</si>
  <si>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</si>
  <si>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</si>
  <si>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</si>
  <si>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</si>
  <si>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14/11/2002</t>
  </si>
  <si>
    <t>18/11/2002</t>
  </si>
  <si>
    <t>21/11/2002</t>
  </si>
  <si>
    <t>25/11/2002</t>
  </si>
  <si>
    <t>27/11/2002</t>
  </si>
  <si>
    <t>29/11/2002</t>
  </si>
  <si>
    <t>Loại hàng</t>
  </si>
  <si>
    <t>30/11/2002</t>
  </si>
  <si>
    <t>BẢNG THEO DÕI CHI TIẾT BÁN HÀNG THÁNG 11/2002</t>
  </si>
  <si>
    <t>BẢNG 1</t>
  </si>
  <si>
    <t>Mã hàng</t>
  </si>
  <si>
    <t>Đơn giá(đồng)</t>
  </si>
  <si>
    <t>Loại 1</t>
  </si>
  <si>
    <t>Loại 2</t>
  </si>
  <si>
    <t>EL</t>
  </si>
  <si>
    <t>PE</t>
  </si>
  <si>
    <t>SG</t>
  </si>
  <si>
    <t>VT</t>
  </si>
  <si>
    <t>Elf Gas</t>
  </si>
  <si>
    <t>Petrolomex</t>
  </si>
  <si>
    <t>Sài Gòn Petro</t>
  </si>
  <si>
    <t>VT Gas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</si>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</sst>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J10" sqref="J10"/>
    </sheetView>
  </sheetViews>
  <sheetFormatPr defaultRowHeight="15" x14ac:dyDescent="0.25"/>
  <cols>
    <col min="1" max="1" width="4.28515625" customWidth="1"/>
    <col min="2" max="2" width="8.5703125" bestFit="1" customWidth="1"/>
    <col min="3" max="3" width="12.85546875" bestFit="1" customWidth="1"/>
    <col min="4" max="4" width="9.28515625" bestFit="1" customWidth="1"/>
    <col min="5" max="5" width="10.7109375" bestFit="1" customWidth="1"/>
    <col min="7" max="7" width="12.85546875" bestFit="1" customWidth="1"/>
    <col min="8" max="8" width="10.42578125" bestFit="1" customWidth="1"/>
  </cols>
  <sheetData>
    <row r="1" spans="1:9" x14ac:dyDescent="0.25">
      <c r="A1" s="11" t="s">
        <v>23</v>
      </c>
      <c r="B1" s="11"/>
      <c r="C1" s="11"/>
      <c r="D1" s="11"/>
      <c r="E1" s="11"/>
      <c r="F1" s="11"/>
      <c r="G1" s="11"/>
      <c r="H1" s="11"/>
    </row>
    <row r="2" spans="1:9" x14ac:dyDescent="0.25">
      <c r="A2" s="3" t="s">
        <v>0</v>
      </c>
      <c r="B2" s="3" t="s">
        <v>1</v>
      </c>
      <c r="C2" s="3" t="s">
        <v>2</v>
      </c>
      <c r="D2" s="3" t="s">
        <v>21</v>
      </c>
      <c r="E2" s="3" t="s">
        <v>3</v>
      </c>
      <c r="F2" s="3" t="s">
        <v>4</v>
      </c>
      <c r="G2" s="3" t="s">
        <v>5</v>
      </c>
      <c r="H2" s="3" t="s">
        <v>6</v>
      </c>
    </row>
    <row r="3" spans="1:9" x14ac:dyDescent="0.25">
      <c r="A3" s="3">
        <v>1</v>
      </c>
      <c r="B3" s="3" t="s">
        <v>7</v>
      </c>
      <c r="C3" s="10" t="str">
        <f>VLOOKUP(LEFT(B3,2),$B$15:$C$20,2,0)</f>
        <v>Petrolomex</v>
      </c>
      <c r="D3" s="3">
        <f>IF(RIGHT(B3,1)="A",1,2)</f>
        <v>1</v>
      </c>
      <c r="E3" s="5">
        <v>37267</v>
      </c>
      <c r="F3" s="3">
        <v>120</v>
      </c>
      <c r="G3" s="3">
        <v>90</v>
      </c>
      <c r="H3" s="3">
        <f>F3*G3</f>
        <v>10800</v>
      </c>
      <c r="I3" s="2"/>
    </row>
    <row r="4" spans="1:9" x14ac:dyDescent="0.25">
      <c r="A4" s="3">
        <v>2</v>
      </c>
      <c r="B4" s="3" t="s">
        <v>8</v>
      </c>
      <c r="C4" s="10" t="str">
        <f t="shared" ref="C4:C12" si="0">VLOOKUP(LEFT(B4,2),$B$15:$C$20,2,0)</f>
        <v>VT Gas</v>
      </c>
      <c r="D4" s="3">
        <f t="shared" ref="D4:D12" si="1">IF(RIGHT(B4,1)="A",1,2)</f>
        <v>2</v>
      </c>
      <c r="E4" s="5">
        <v>37387</v>
      </c>
      <c r="F4" s="3">
        <v>115</v>
      </c>
      <c r="G4" s="3">
        <v>120</v>
      </c>
      <c r="H4" s="3">
        <f t="shared" ref="H4:H12" si="2">F4*G4</f>
        <v>13800</v>
      </c>
      <c r="I4" s="2"/>
    </row>
    <row r="5" spans="1:9" x14ac:dyDescent="0.25">
      <c r="A5" s="3">
        <v>3</v>
      </c>
      <c r="B5" s="3" t="s">
        <v>9</v>
      </c>
      <c r="C5" s="10" t="str">
        <f t="shared" si="0"/>
        <v>Sài Gòn Petro</v>
      </c>
      <c r="D5" s="3">
        <f t="shared" si="1"/>
        <v>1</v>
      </c>
      <c r="E5" s="5">
        <v>37510</v>
      </c>
      <c r="F5" s="3">
        <v>125</v>
      </c>
      <c r="G5" s="3">
        <v>70</v>
      </c>
      <c r="H5" s="3">
        <f t="shared" si="2"/>
        <v>8750</v>
      </c>
      <c r="I5" s="2"/>
    </row>
    <row r="6" spans="1:9" x14ac:dyDescent="0.25">
      <c r="A6" s="3">
        <v>4</v>
      </c>
      <c r="B6" s="3" t="s">
        <v>10</v>
      </c>
      <c r="C6" s="10" t="str">
        <f t="shared" si="0"/>
        <v>VT Gas</v>
      </c>
      <c r="D6" s="3">
        <f t="shared" si="1"/>
        <v>1</v>
      </c>
      <c r="E6" s="3" t="s">
        <v>15</v>
      </c>
      <c r="F6" s="3">
        <v>110</v>
      </c>
      <c r="G6" s="3">
        <v>150</v>
      </c>
      <c r="H6" s="3">
        <f t="shared" si="2"/>
        <v>16500</v>
      </c>
      <c r="I6" s="2"/>
    </row>
    <row r="7" spans="1:9" x14ac:dyDescent="0.25">
      <c r="A7" s="3">
        <v>5</v>
      </c>
      <c r="B7" s="3" t="s">
        <v>11</v>
      </c>
      <c r="C7" s="10" t="str">
        <f t="shared" si="0"/>
        <v>Elf Gas</v>
      </c>
      <c r="D7" s="3">
        <f t="shared" si="1"/>
        <v>2</v>
      </c>
      <c r="E7" s="3" t="s">
        <v>16</v>
      </c>
      <c r="F7" s="3">
        <v>100</v>
      </c>
      <c r="G7" s="3">
        <v>60</v>
      </c>
      <c r="H7" s="3">
        <f t="shared" si="2"/>
        <v>6000</v>
      </c>
      <c r="I7" s="2"/>
    </row>
    <row r="8" spans="1:9" x14ac:dyDescent="0.25">
      <c r="A8" s="3">
        <v>6</v>
      </c>
      <c r="B8" s="3" t="s">
        <v>12</v>
      </c>
      <c r="C8" s="10" t="str">
        <f t="shared" si="0"/>
        <v>Petrolomex</v>
      </c>
      <c r="D8" s="3">
        <f t="shared" si="1"/>
        <v>2</v>
      </c>
      <c r="E8" s="3" t="s">
        <v>17</v>
      </c>
      <c r="F8" s="3">
        <v>200</v>
      </c>
      <c r="G8" s="3">
        <v>75</v>
      </c>
      <c r="H8" s="3">
        <f t="shared" si="2"/>
        <v>15000</v>
      </c>
      <c r="I8" s="2"/>
    </row>
    <row r="9" spans="1:9" x14ac:dyDescent="0.25">
      <c r="A9" s="3">
        <v>7</v>
      </c>
      <c r="B9" s="3" t="s">
        <v>13</v>
      </c>
      <c r="C9" s="10" t="str">
        <f t="shared" si="0"/>
        <v>Sài Gòn Petro</v>
      </c>
      <c r="D9" s="3">
        <f t="shared" si="1"/>
        <v>2</v>
      </c>
      <c r="E9" s="3" t="s">
        <v>18</v>
      </c>
      <c r="F9" s="3">
        <v>125</v>
      </c>
      <c r="G9" s="3">
        <v>65</v>
      </c>
      <c r="H9" s="3">
        <f t="shared" si="2"/>
        <v>8125</v>
      </c>
      <c r="I9" s="2"/>
    </row>
    <row r="10" spans="1:9" x14ac:dyDescent="0.25">
      <c r="A10" s="3">
        <v>8</v>
      </c>
      <c r="B10" s="3" t="s">
        <v>10</v>
      </c>
      <c r="C10" s="10" t="str">
        <f t="shared" si="0"/>
        <v>VT Gas</v>
      </c>
      <c r="D10" s="3">
        <f t="shared" si="1"/>
        <v>1</v>
      </c>
      <c r="E10" s="3" t="s">
        <v>19</v>
      </c>
      <c r="F10" s="3">
        <v>172</v>
      </c>
      <c r="G10" s="3">
        <v>98</v>
      </c>
      <c r="H10" s="3">
        <f t="shared" si="2"/>
        <v>16856</v>
      </c>
      <c r="I10" s="2"/>
    </row>
    <row r="11" spans="1:9" x14ac:dyDescent="0.25">
      <c r="A11" s="3">
        <v>9</v>
      </c>
      <c r="B11" s="3" t="s">
        <v>14</v>
      </c>
      <c r="C11" s="10" t="str">
        <f t="shared" si="0"/>
        <v>Elf Gas</v>
      </c>
      <c r="D11" s="3">
        <f t="shared" si="1"/>
        <v>1</v>
      </c>
      <c r="E11" s="3" t="s">
        <v>20</v>
      </c>
      <c r="F11" s="3">
        <v>32</v>
      </c>
      <c r="G11" s="3">
        <v>130</v>
      </c>
      <c r="H11" s="3">
        <f t="shared" si="2"/>
        <v>4160</v>
      </c>
      <c r="I11" s="2"/>
    </row>
    <row r="12" spans="1:9" x14ac:dyDescent="0.25">
      <c r="A12" s="3">
        <v>10</v>
      </c>
      <c r="B12" s="3" t="s">
        <v>12</v>
      </c>
      <c r="C12" s="10" t="str">
        <f t="shared" si="0"/>
        <v>Petrolomex</v>
      </c>
      <c r="D12" s="3">
        <f t="shared" si="1"/>
        <v>2</v>
      </c>
      <c r="E12" s="3" t="s">
        <v>22</v>
      </c>
      <c r="F12" s="3">
        <v>342</v>
      </c>
      <c r="G12" s="3">
        <v>180</v>
      </c>
      <c r="H12" s="3">
        <f t="shared" si="2"/>
        <v>61560</v>
      </c>
      <c r="I12" s="2"/>
    </row>
    <row r="13" spans="1:9" x14ac:dyDescent="0.25">
      <c r="A13" s="4"/>
      <c r="B13" s="2"/>
      <c r="C13" s="2"/>
      <c r="D13" s="2"/>
      <c r="E13" s="2"/>
      <c r="F13" s="2"/>
      <c r="G13" s="2"/>
      <c r="H13" s="2"/>
      <c r="I13" s="2"/>
    </row>
    <row r="14" spans="1:9" x14ac:dyDescent="0.25">
      <c r="B14" s="6" t="s">
        <v>24</v>
      </c>
      <c r="G14" t="s">
        <v>37</v>
      </c>
      <c r="I14" s="2"/>
    </row>
    <row r="15" spans="1:9" x14ac:dyDescent="0.25">
      <c r="B15" s="12" t="s">
        <v>25</v>
      </c>
      <c r="C15" s="14" t="s">
        <v>2</v>
      </c>
      <c r="D15" s="16" t="s">
        <v>26</v>
      </c>
      <c r="E15" s="16"/>
      <c r="G15" s="17" t="s">
        <v>2</v>
      </c>
      <c r="H15" s="14" t="s">
        <v>5</v>
      </c>
    </row>
    <row r="16" spans="1:9" x14ac:dyDescent="0.25">
      <c r="B16" s="13"/>
      <c r="C16" s="15"/>
      <c r="D16" s="9" t="s">
        <v>27</v>
      </c>
      <c r="E16" s="9" t="s">
        <v>28</v>
      </c>
      <c r="G16" s="17"/>
      <c r="H16" s="15"/>
    </row>
    <row r="17" spans="2:8" x14ac:dyDescent="0.25">
      <c r="B17" s="7" t="s">
        <v>29</v>
      </c>
      <c r="C17" s="1" t="s">
        <v>33</v>
      </c>
      <c r="D17" s="8">
        <v>120</v>
      </c>
      <c r="E17" s="8">
        <v>100</v>
      </c>
      <c r="G17" s="1" t="s">
        <v>33</v>
      </c>
      <c r="H17" s="1"/>
    </row>
    <row r="18" spans="2:8" x14ac:dyDescent="0.25">
      <c r="B18" s="7" t="s">
        <v>30</v>
      </c>
      <c r="C18" s="1" t="s">
        <v>34</v>
      </c>
      <c r="D18" s="8">
        <v>115</v>
      </c>
      <c r="E18" s="8">
        <v>95</v>
      </c>
      <c r="G18" s="1" t="s">
        <v>34</v>
      </c>
      <c r="H18" s="1"/>
    </row>
    <row r="19" spans="2:8" x14ac:dyDescent="0.25">
      <c r="B19" s="7" t="s">
        <v>31</v>
      </c>
      <c r="C19" s="1" t="s">
        <v>35</v>
      </c>
      <c r="D19" s="8">
        <v>125</v>
      </c>
      <c r="E19" s="8">
        <v>110</v>
      </c>
      <c r="G19" s="1" t="s">
        <v>35</v>
      </c>
      <c r="H19" s="1"/>
    </row>
    <row r="20" spans="2:8" x14ac:dyDescent="0.25">
      <c r="B20" s="7" t="s">
        <v>32</v>
      </c>
      <c r="C20" s="1" t="s">
        <v>36</v>
      </c>
      <c r="D20" s="8">
        <v>110</v>
      </c>
      <c r="E20" s="8">
        <v>90</v>
      </c>
      <c r="G20" s="1" t="s">
        <v>36</v>
      </c>
      <c r="H20" s="1"/>
    </row>
  </sheetData>
  <mergeCells count="6">
    <mergeCell ref="A1:H1"/>
    <mergeCell ref="B15:B16"/>
    <mergeCell ref="C15:C16"/>
    <mergeCell ref="D15:E15"/>
    <mergeCell ref="G15:G16"/>
    <mergeCell ref="H15:H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2019-01-07T15:58:42Z</dcterms:created>
  <dcterms:modified xsi:type="dcterms:W3CDTF">2019-01-07T16:52:40Z</dcterms:modified>
</cp:coreProperties>
</file>